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ribulin paper 2024\Fig. 8\For EMM submission\Figure 8C\"/>
    </mc:Choice>
  </mc:AlternateContent>
  <xr:revisionPtr revIDLastSave="0" documentId="13_ncr:1_{09AF8321-5747-40AE-92DE-BCE2CDA3904B}" xr6:coauthVersionLast="47" xr6:coauthVersionMax="47" xr10:uidLastSave="{00000000-0000-0000-0000-000000000000}"/>
  <bookViews>
    <workbookView xWindow="31590" yWindow="270" windowWidth="33495" windowHeight="20280" xr2:uid="{DDCE94D8-BF6A-4806-B986-E5656AC6A968}"/>
  </bookViews>
  <sheets>
    <sheet name="summary" sheetId="1" r:id="rId1"/>
    <sheet name="TNBC dat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1" i="3" l="1"/>
  <c r="F81" i="3"/>
  <c r="R81" i="3"/>
  <c r="R65" i="3"/>
  <c r="L65" i="3"/>
  <c r="F65" i="3"/>
  <c r="F51" i="3"/>
  <c r="L51" i="3"/>
  <c r="R51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F33" i="3"/>
  <c r="L33" i="3"/>
  <c r="R33" i="3"/>
  <c r="L17" i="3"/>
  <c r="R14" i="3"/>
  <c r="L14" i="3"/>
  <c r="F14" i="3"/>
  <c r="F12" i="1"/>
  <c r="E12" i="1"/>
  <c r="D12" i="1"/>
</calcChain>
</file>

<file path=xl/sharedStrings.xml><?xml version="1.0" encoding="utf-8"?>
<sst xmlns="http://schemas.openxmlformats.org/spreadsheetml/2006/main" count="244" uniqueCount="41">
  <si>
    <t>SCR</t>
  </si>
  <si>
    <t>C2D1</t>
  </si>
  <si>
    <t>surgery</t>
  </si>
  <si>
    <t>CD31+PDGRF+/CD31+</t>
  </si>
  <si>
    <t>average</t>
  </si>
  <si>
    <t>TNBC</t>
  </si>
  <si>
    <t>summary</t>
  </si>
  <si>
    <t>Needle biopsy</t>
  </si>
  <si>
    <t xml:space="preserve">surgery </t>
  </si>
  <si>
    <t>Before treatment</t>
  </si>
  <si>
    <t xml:space="preserve">after 1 rounds of Eribulin </t>
  </si>
  <si>
    <t>CD31</t>
  </si>
  <si>
    <t>PDGRFb</t>
  </si>
  <si>
    <t>CD31+a-PDGRFb+</t>
  </si>
  <si>
    <t>PC/EC</t>
  </si>
  <si>
    <t xml:space="preserve">SCR sample </t>
  </si>
  <si>
    <t xml:space="preserve">C2D1 </t>
  </si>
  <si>
    <t>40 x 2</t>
  </si>
  <si>
    <t>40 x 5</t>
  </si>
  <si>
    <t>40 x 9</t>
  </si>
  <si>
    <t>40 x 10</t>
  </si>
  <si>
    <t>40 x 13</t>
  </si>
  <si>
    <t xml:space="preserve">40 x 1 </t>
  </si>
  <si>
    <t>40 x 8</t>
  </si>
  <si>
    <t>40 x 11</t>
  </si>
  <si>
    <t>40 x 3</t>
  </si>
  <si>
    <t xml:space="preserve">surgery sample </t>
  </si>
  <si>
    <t>40 x 14</t>
  </si>
  <si>
    <t>40 x 15</t>
  </si>
  <si>
    <t>40 x 6</t>
  </si>
  <si>
    <t>40 x 7</t>
  </si>
  <si>
    <t>40 x 12</t>
  </si>
  <si>
    <t>40 x 4</t>
  </si>
  <si>
    <t>'40 x 15</t>
  </si>
  <si>
    <t>'40 x 16</t>
  </si>
  <si>
    <t>'40 x 17</t>
  </si>
  <si>
    <t>'40 x 18</t>
  </si>
  <si>
    <t>'40 x 19</t>
  </si>
  <si>
    <t>'40 x 20</t>
  </si>
  <si>
    <t>Patient ID</t>
  </si>
  <si>
    <t xml:space="preserve">after 4 rounds of Eribulin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</si>
</sst>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10" fontId="0" fillId="0" borderId="0" xfId="0" applyNumberFormat="1"/>
    <xf numFmtId="0" fontId="4" fillId="0" borderId="0" xfId="0" applyFont="1"/>
    <xf numFmtId="0" fontId="0" fillId="0" borderId="2" xfId="0" applyBorder="1"/>
    <xf numFmtId="0" fontId="0" fillId="3" borderId="2" xfId="0" applyFill="1" applyBorder="1"/>
    <xf numFmtId="10" fontId="0" fillId="3" borderId="2" xfId="0" applyNumberFormat="1" applyFill="1" applyBorder="1"/>
    <xf numFmtId="10" fontId="0" fillId="3" borderId="3" xfId="0" applyNumberFormat="1" applyFill="1" applyBorder="1"/>
    <xf numFmtId="10" fontId="0" fillId="0" borderId="2" xfId="0" applyNumberFormat="1" applyBorder="1"/>
    <xf numFmtId="0" fontId="0" fillId="5" borderId="0" xfId="0" applyFill="1"/>
    <xf numFmtId="10" fontId="0" fillId="5" borderId="0" xfId="1" applyNumberFormat="1" applyFont="1" applyFill="1"/>
    <xf numFmtId="0" fontId="0" fillId="6" borderId="0" xfId="0" applyFill="1"/>
    <xf numFmtId="10" fontId="0" fillId="6" borderId="0" xfId="1" applyNumberFormat="1" applyFont="1" applyFill="1"/>
    <xf numFmtId="0" fontId="0" fillId="7" borderId="0" xfId="0" applyFill="1"/>
    <xf numFmtId="10" fontId="0" fillId="7" borderId="0" xfId="1" applyNumberFormat="1" applyFont="1" applyFill="1"/>
    <xf numFmtId="0" fontId="4" fillId="8" borderId="0" xfId="0" applyFont="1" applyFill="1"/>
    <xf numFmtId="0" fontId="0" fillId="0" borderId="1" xfId="0" applyBorder="1"/>
    <xf numFmtId="0" fontId="0" fillId="9" borderId="0" xfId="0" applyFill="1"/>
    <xf numFmtId="0" fontId="0" fillId="0" borderId="4" xfId="0" applyBorder="1"/>
    <xf numFmtId="0" fontId="3" fillId="0" borderId="5" xfId="0" applyFont="1" applyBorder="1"/>
    <xf numFmtId="0" fontId="4" fillId="2" borderId="0" xfId="0" applyFont="1" applyFill="1"/>
    <xf numFmtId="10" fontId="0" fillId="10" borderId="0" xfId="1" applyNumberFormat="1" applyFont="1" applyFill="1"/>
    <xf numFmtId="10" fontId="0" fillId="10" borderId="0" xfId="0" applyNumberFormat="1" applyFill="1"/>
    <xf numFmtId="10" fontId="1" fillId="10" borderId="0" xfId="1" applyNumberFormat="1" applyFont="1" applyFill="1"/>
    <xf numFmtId="10" fontId="1" fillId="10" borderId="0" xfId="0" applyNumberFormat="1" applyFont="1" applyFill="1"/>
    <xf numFmtId="10" fontId="3" fillId="11" borderId="5" xfId="0" applyNumberFormat="1" applyFont="1" applyFill="1" applyBorder="1"/>
    <xf numFmtId="0" fontId="0" fillId="0" borderId="6" xfId="0" applyBorder="1"/>
    <xf numFmtId="10" fontId="3" fillId="0" borderId="6" xfId="0" applyNumberFormat="1" applyFont="1" applyBorder="1"/>
    <xf numFmtId="10" fontId="3" fillId="11" borderId="0" xfId="0" applyNumberFormat="1" applyFont="1" applyFill="1"/>
    <xf numFmtId="0" fontId="2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 textRotation="45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3000A-2250-48C2-86B3-E67F6C42404E}">
  <dimension ref="A2:F12"/>
  <sheetViews>
    <sheetView tabSelected="1" workbookViewId="0">
      <selection activeCell="A21" sqref="A21"/>
    </sheetView>
  </sheetViews>
  <sheetFormatPr defaultRowHeight="15" x14ac:dyDescent="0.25"/>
  <sheetData>
    <row r="2" spans="1:6" x14ac:dyDescent="0.25">
      <c r="D2" s="29" t="s">
        <v>3</v>
      </c>
      <c r="E2" s="29"/>
      <c r="F2" s="29"/>
    </row>
    <row r="3" spans="1:6" x14ac:dyDescent="0.25">
      <c r="C3" s="1" t="s">
        <v>39</v>
      </c>
      <c r="D3" s="1" t="s">
        <v>0</v>
      </c>
      <c r="E3" s="1" t="s">
        <v>1</v>
      </c>
      <c r="F3" s="1" t="s">
        <v>2</v>
      </c>
    </row>
    <row r="4" spans="1:6" x14ac:dyDescent="0.25">
      <c r="A4" s="30" t="s">
        <v>6</v>
      </c>
      <c r="D4" s="29" t="s">
        <v>3</v>
      </c>
      <c r="E4" s="29"/>
      <c r="F4" s="29"/>
    </row>
    <row r="5" spans="1:6" x14ac:dyDescent="0.25">
      <c r="A5" s="30"/>
      <c r="C5" s="1" t="s">
        <v>39</v>
      </c>
      <c r="D5" s="1" t="s">
        <v>0</v>
      </c>
      <c r="E5" s="1" t="s">
        <v>1</v>
      </c>
      <c r="F5" s="1" t="s">
        <v>2</v>
      </c>
    </row>
    <row r="6" spans="1:6" x14ac:dyDescent="0.25">
      <c r="A6" s="30"/>
      <c r="B6" s="20" t="s">
        <v>5</v>
      </c>
      <c r="C6">
        <v>401036</v>
      </c>
      <c r="D6" s="6">
        <v>0.17017894327347796</v>
      </c>
      <c r="E6" s="6">
        <v>0.16018527980246658</v>
      </c>
      <c r="F6" s="2">
        <v>0.15425679830997716</v>
      </c>
    </row>
    <row r="7" spans="1:6" x14ac:dyDescent="0.25">
      <c r="A7" s="30"/>
      <c r="B7" s="20" t="s">
        <v>5</v>
      </c>
      <c r="C7">
        <v>406002</v>
      </c>
      <c r="D7" s="2">
        <v>0.3302531976753339</v>
      </c>
      <c r="E7" s="8">
        <v>0.32493264296496033</v>
      </c>
      <c r="F7" s="2">
        <v>0.26245852310853218</v>
      </c>
    </row>
    <row r="8" spans="1:6" x14ac:dyDescent="0.25">
      <c r="A8" s="30"/>
      <c r="B8" s="20" t="s">
        <v>5</v>
      </c>
      <c r="C8">
        <v>412006</v>
      </c>
      <c r="D8" s="7">
        <v>0.19746961186917841</v>
      </c>
      <c r="E8" s="2">
        <v>0.17091889610321936</v>
      </c>
      <c r="F8" s="6">
        <v>0.18250686713313341</v>
      </c>
    </row>
    <row r="9" spans="1:6" x14ac:dyDescent="0.25">
      <c r="A9" s="30"/>
      <c r="B9" s="20" t="s">
        <v>5</v>
      </c>
      <c r="C9" s="4">
        <v>401033</v>
      </c>
      <c r="D9" s="8">
        <v>0.38265628702210364</v>
      </c>
      <c r="E9" s="8">
        <v>0.33608442494315671</v>
      </c>
      <c r="F9" s="8">
        <v>0.30138738585446662</v>
      </c>
    </row>
    <row r="10" spans="1:6" x14ac:dyDescent="0.25">
      <c r="A10" s="30"/>
      <c r="B10" s="20" t="s">
        <v>5</v>
      </c>
      <c r="C10" s="5">
        <v>401021</v>
      </c>
      <c r="D10" s="8">
        <v>0.40102972521921509</v>
      </c>
      <c r="E10" s="2">
        <v>0.37898777983191567</v>
      </c>
      <c r="F10" s="6">
        <v>0.41601859313350698</v>
      </c>
    </row>
    <row r="11" spans="1:6" x14ac:dyDescent="0.25">
      <c r="B11" s="3"/>
    </row>
    <row r="12" spans="1:6" x14ac:dyDescent="0.25">
      <c r="B12" s="20" t="s">
        <v>5</v>
      </c>
      <c r="C12" t="s">
        <v>4</v>
      </c>
      <c r="D12" s="28">
        <f>AVERAGE(D6:D10)</f>
        <v>0.2963175530118618</v>
      </c>
      <c r="E12" s="28">
        <f>AVERAGE(E6:E10)</f>
        <v>0.2742218047291437</v>
      </c>
      <c r="F12" s="28">
        <f>AVERAGE(F6:F10)</f>
        <v>0.26332563350792326</v>
      </c>
    </row>
  </sheetData>
  <mergeCells count="3">
    <mergeCell ref="D2:F2"/>
    <mergeCell ref="D4:F4"/>
    <mergeCell ref="A4:A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0E2DA-A885-4C1F-938F-F39FAFA6D20A}">
  <dimension ref="A1:R81"/>
  <sheetViews>
    <sheetView topLeftCell="A48" workbookViewId="0">
      <selection activeCell="H13" sqref="H13"/>
    </sheetView>
  </sheetViews>
  <sheetFormatPr defaultRowHeight="15" x14ac:dyDescent="0.25"/>
  <sheetData>
    <row r="1" spans="1:18" x14ac:dyDescent="0.25">
      <c r="A1" s="9" t="s">
        <v>7</v>
      </c>
      <c r="B1" s="9"/>
      <c r="C1" s="9"/>
      <c r="D1" s="9"/>
      <c r="E1" s="9"/>
      <c r="F1" s="10"/>
      <c r="G1" s="11" t="s">
        <v>7</v>
      </c>
      <c r="H1" s="11"/>
      <c r="I1" s="11"/>
      <c r="J1" s="11"/>
      <c r="K1" s="11"/>
      <c r="L1" s="12"/>
      <c r="M1" s="13" t="s">
        <v>8</v>
      </c>
      <c r="N1" s="13"/>
      <c r="O1" s="13"/>
      <c r="P1" s="13"/>
      <c r="Q1" s="13"/>
      <c r="R1" s="14"/>
    </row>
    <row r="2" spans="1:18" x14ac:dyDescent="0.25">
      <c r="A2" s="9" t="s">
        <v>9</v>
      </c>
      <c r="B2" s="9"/>
      <c r="C2" s="9"/>
      <c r="D2" s="9"/>
      <c r="E2" s="9"/>
      <c r="F2" s="9"/>
      <c r="G2" s="11" t="s">
        <v>10</v>
      </c>
      <c r="H2" s="11"/>
      <c r="I2" s="11"/>
      <c r="J2" s="11"/>
      <c r="K2" s="11"/>
      <c r="L2" s="12"/>
      <c r="M2" s="13" t="s">
        <v>40</v>
      </c>
      <c r="N2" s="13"/>
      <c r="O2" s="13"/>
      <c r="P2" s="13"/>
      <c r="Q2" s="13"/>
      <c r="R2" s="14"/>
    </row>
    <row r="3" spans="1:18" ht="15.75" thickBot="1" x14ac:dyDescent="0.3">
      <c r="A3" s="17" t="s">
        <v>15</v>
      </c>
      <c r="C3" s="3" t="s">
        <v>11</v>
      </c>
      <c r="D3" s="3" t="s">
        <v>12</v>
      </c>
      <c r="E3" s="15" t="s">
        <v>13</v>
      </c>
      <c r="F3" s="21" t="s">
        <v>14</v>
      </c>
      <c r="G3" s="17" t="s">
        <v>16</v>
      </c>
      <c r="I3" s="3" t="s">
        <v>11</v>
      </c>
      <c r="J3" s="3" t="s">
        <v>12</v>
      </c>
      <c r="K3" s="15" t="s">
        <v>13</v>
      </c>
      <c r="L3" s="21" t="s">
        <v>14</v>
      </c>
      <c r="M3" s="17" t="s">
        <v>26</v>
      </c>
      <c r="O3" s="3" t="s">
        <v>11</v>
      </c>
      <c r="P3" s="3" t="s">
        <v>12</v>
      </c>
      <c r="Q3" s="15" t="s">
        <v>13</v>
      </c>
      <c r="R3" s="21" t="s">
        <v>14</v>
      </c>
    </row>
    <row r="4" spans="1:18" ht="15.75" thickBot="1" x14ac:dyDescent="0.3">
      <c r="A4" s="26">
        <v>401036</v>
      </c>
      <c r="B4" t="s">
        <v>22</v>
      </c>
      <c r="C4">
        <v>1.19</v>
      </c>
      <c r="D4">
        <v>2.31</v>
      </c>
      <c r="E4">
        <v>0.05</v>
      </c>
      <c r="F4" s="22">
        <v>4.2016806722689079E-2</v>
      </c>
      <c r="G4" s="26">
        <v>401036</v>
      </c>
      <c r="H4" t="s">
        <v>32</v>
      </c>
      <c r="I4">
        <v>3.22</v>
      </c>
      <c r="J4">
        <v>1.98</v>
      </c>
      <c r="K4">
        <v>0.13</v>
      </c>
      <c r="L4" s="22">
        <v>4.0372670807453416E-2</v>
      </c>
      <c r="M4" s="26">
        <v>401036</v>
      </c>
      <c r="N4" t="s">
        <v>22</v>
      </c>
      <c r="O4">
        <v>0.66</v>
      </c>
      <c r="P4">
        <v>1.04</v>
      </c>
      <c r="Q4">
        <v>0.14000000000000001</v>
      </c>
      <c r="R4" s="22">
        <v>0.21212121212121213</v>
      </c>
    </row>
    <row r="5" spans="1:18" x14ac:dyDescent="0.25">
      <c r="B5" t="s">
        <v>17</v>
      </c>
      <c r="C5">
        <v>0.61</v>
      </c>
      <c r="D5">
        <v>1.76</v>
      </c>
      <c r="E5">
        <v>7.0000000000000007E-2</v>
      </c>
      <c r="F5" s="22">
        <v>0.11475409836065575</v>
      </c>
      <c r="H5" t="s">
        <v>29</v>
      </c>
      <c r="I5">
        <v>3.91</v>
      </c>
      <c r="J5">
        <v>13.4</v>
      </c>
      <c r="K5">
        <v>0.95</v>
      </c>
      <c r="L5" s="22">
        <v>0.24296675191815856</v>
      </c>
      <c r="N5" t="s">
        <v>25</v>
      </c>
      <c r="O5">
        <v>1.1599999999999999</v>
      </c>
      <c r="P5">
        <v>2.97</v>
      </c>
      <c r="Q5">
        <v>0.2</v>
      </c>
      <c r="R5" s="22">
        <v>0.17241379310344829</v>
      </c>
    </row>
    <row r="6" spans="1:18" x14ac:dyDescent="0.25">
      <c r="B6" t="s">
        <v>25</v>
      </c>
      <c r="C6">
        <v>2.2200000000000002</v>
      </c>
      <c r="D6">
        <v>1.94</v>
      </c>
      <c r="E6">
        <v>0.11</v>
      </c>
      <c r="F6" s="22">
        <v>4.9549549549549543E-2</v>
      </c>
      <c r="H6" t="s">
        <v>30</v>
      </c>
      <c r="I6">
        <v>3.67</v>
      </c>
      <c r="J6">
        <v>3.61</v>
      </c>
      <c r="K6">
        <v>0.79</v>
      </c>
      <c r="L6" s="22">
        <v>0.21525885558583108</v>
      </c>
      <c r="N6" t="s">
        <v>32</v>
      </c>
      <c r="O6">
        <v>0.66</v>
      </c>
      <c r="P6">
        <v>3.57</v>
      </c>
      <c r="Q6">
        <v>0.08</v>
      </c>
      <c r="R6" s="22">
        <v>0.12121212121212122</v>
      </c>
    </row>
    <row r="7" spans="1:18" x14ac:dyDescent="0.25">
      <c r="B7" t="s">
        <v>32</v>
      </c>
      <c r="C7">
        <v>1.3</v>
      </c>
      <c r="D7">
        <v>2.56</v>
      </c>
      <c r="E7">
        <v>0.21</v>
      </c>
      <c r="F7" s="22">
        <v>0.16153846153846152</v>
      </c>
      <c r="H7" t="s">
        <v>23</v>
      </c>
      <c r="I7">
        <v>3.38</v>
      </c>
      <c r="J7">
        <v>6.34</v>
      </c>
      <c r="K7">
        <v>0.4</v>
      </c>
      <c r="L7" s="22">
        <v>0.1183431952662722</v>
      </c>
      <c r="N7" t="s">
        <v>18</v>
      </c>
      <c r="O7">
        <v>1.1000000000000001</v>
      </c>
      <c r="P7">
        <v>2.48</v>
      </c>
      <c r="Q7">
        <v>0.09</v>
      </c>
      <c r="R7" s="22">
        <v>8.1818181818181804E-2</v>
      </c>
    </row>
    <row r="8" spans="1:18" x14ac:dyDescent="0.25">
      <c r="B8" t="s">
        <v>18</v>
      </c>
      <c r="C8">
        <v>2.2400000000000002</v>
      </c>
      <c r="D8">
        <v>2.2200000000000002</v>
      </c>
      <c r="E8">
        <v>0.47</v>
      </c>
      <c r="F8" s="22">
        <v>0.20982142857142855</v>
      </c>
      <c r="H8" t="s">
        <v>19</v>
      </c>
      <c r="I8">
        <v>3.14</v>
      </c>
      <c r="J8">
        <v>5.0999999999999996</v>
      </c>
      <c r="K8">
        <v>0.71</v>
      </c>
      <c r="L8" s="22">
        <v>0.22611464968152864</v>
      </c>
      <c r="N8" t="s">
        <v>29</v>
      </c>
      <c r="O8">
        <v>2.2799999999999998</v>
      </c>
      <c r="P8">
        <v>5.9</v>
      </c>
      <c r="Q8">
        <v>0.57999999999999996</v>
      </c>
      <c r="R8" s="22">
        <v>0.25438596491228072</v>
      </c>
    </row>
    <row r="9" spans="1:18" x14ac:dyDescent="0.25">
      <c r="B9" t="s">
        <v>29</v>
      </c>
      <c r="C9">
        <v>2.46</v>
      </c>
      <c r="D9">
        <v>3.69</v>
      </c>
      <c r="E9">
        <v>0.84</v>
      </c>
      <c r="F9" s="22">
        <v>0.34146341463414631</v>
      </c>
      <c r="H9" t="s">
        <v>20</v>
      </c>
      <c r="I9">
        <v>2.88</v>
      </c>
      <c r="J9">
        <v>9.66</v>
      </c>
      <c r="K9">
        <v>0.34</v>
      </c>
      <c r="L9" s="22">
        <v>0.11805555555555557</v>
      </c>
      <c r="N9" t="s">
        <v>30</v>
      </c>
      <c r="O9">
        <v>1.17</v>
      </c>
      <c r="P9">
        <v>2.97</v>
      </c>
      <c r="Q9">
        <v>0.12</v>
      </c>
      <c r="R9" s="22">
        <v>0.10256410256410256</v>
      </c>
    </row>
    <row r="10" spans="1:18" x14ac:dyDescent="0.25">
      <c r="B10" t="s">
        <v>30</v>
      </c>
      <c r="C10">
        <v>1.47</v>
      </c>
      <c r="D10">
        <v>1.84</v>
      </c>
      <c r="E10">
        <v>0.4</v>
      </c>
      <c r="F10" s="22">
        <v>0.27210884353741499</v>
      </c>
      <c r="N10" t="s">
        <v>23</v>
      </c>
      <c r="O10">
        <v>1.1200000000000001</v>
      </c>
      <c r="P10">
        <v>2.4300000000000002</v>
      </c>
      <c r="Q10">
        <v>0.21</v>
      </c>
      <c r="R10" s="22">
        <v>0.18749999999999997</v>
      </c>
    </row>
    <row r="11" spans="1:18" x14ac:dyDescent="0.25">
      <c r="F11" s="2"/>
      <c r="N11" t="s">
        <v>19</v>
      </c>
      <c r="O11">
        <v>3.13</v>
      </c>
      <c r="P11">
        <v>5.99</v>
      </c>
      <c r="Q11">
        <v>0.48</v>
      </c>
      <c r="R11" s="22">
        <v>0.15335463258785942</v>
      </c>
    </row>
    <row r="12" spans="1:18" x14ac:dyDescent="0.25">
      <c r="F12" s="2"/>
      <c r="N12" t="s">
        <v>24</v>
      </c>
      <c r="O12">
        <v>2.72</v>
      </c>
      <c r="P12">
        <v>6.52</v>
      </c>
      <c r="Q12">
        <v>0.28000000000000003</v>
      </c>
      <c r="R12" s="22">
        <v>0.10294117647058824</v>
      </c>
    </row>
    <row r="13" spans="1:18" x14ac:dyDescent="0.25">
      <c r="F13" s="2"/>
    </row>
    <row r="14" spans="1:18" s="19" customFormat="1" x14ac:dyDescent="0.25">
      <c r="E14" s="19" t="s">
        <v>4</v>
      </c>
      <c r="F14" s="25">
        <f>AVERAGE(F4:F10)</f>
        <v>0.17017894327347796</v>
      </c>
      <c r="K14" s="19" t="s">
        <v>4</v>
      </c>
      <c r="L14" s="25">
        <f>AVERAGE(L4:L9)</f>
        <v>0.16018527980246658</v>
      </c>
      <c r="Q14" s="19" t="s">
        <v>4</v>
      </c>
      <c r="R14" s="25">
        <f>AVERAGE(R4:R12)</f>
        <v>0.15425679830997716</v>
      </c>
    </row>
    <row r="16" spans="1:18" ht="15.75" thickBot="1" x14ac:dyDescent="0.3">
      <c r="A16" s="17" t="s">
        <v>15</v>
      </c>
      <c r="C16" s="3" t="s">
        <v>11</v>
      </c>
      <c r="D16" s="3" t="s">
        <v>12</v>
      </c>
      <c r="E16" s="15" t="s">
        <v>13</v>
      </c>
      <c r="F16" s="21" t="s">
        <v>14</v>
      </c>
      <c r="G16" s="17" t="s">
        <v>16</v>
      </c>
      <c r="I16" s="3" t="s">
        <v>11</v>
      </c>
      <c r="J16" s="3" t="s">
        <v>12</v>
      </c>
      <c r="K16" s="15" t="s">
        <v>13</v>
      </c>
      <c r="L16" s="21" t="s">
        <v>14</v>
      </c>
      <c r="M16" s="17" t="s">
        <v>26</v>
      </c>
      <c r="O16" s="3" t="s">
        <v>11</v>
      </c>
      <c r="P16" s="3" t="s">
        <v>12</v>
      </c>
      <c r="Q16" s="15" t="s">
        <v>13</v>
      </c>
      <c r="R16" s="21" t="s">
        <v>14</v>
      </c>
    </row>
    <row r="17" spans="1:18" ht="15.75" thickBot="1" x14ac:dyDescent="0.3">
      <c r="A17" s="26">
        <v>406002</v>
      </c>
      <c r="B17" t="s">
        <v>22</v>
      </c>
      <c r="C17">
        <v>0.99</v>
      </c>
      <c r="D17">
        <v>0.54</v>
      </c>
      <c r="E17">
        <v>0.25</v>
      </c>
      <c r="F17" s="22">
        <v>0.25252525252525254</v>
      </c>
      <c r="G17" s="26">
        <v>406002</v>
      </c>
      <c r="H17" t="s">
        <v>22</v>
      </c>
      <c r="I17">
        <v>0.66</v>
      </c>
      <c r="J17">
        <v>1.42</v>
      </c>
      <c r="K17">
        <v>0.21</v>
      </c>
      <c r="L17" s="22">
        <f>K17/I17</f>
        <v>0.31818181818181818</v>
      </c>
      <c r="M17" s="26">
        <v>406002</v>
      </c>
      <c r="N17" t="s">
        <v>32</v>
      </c>
      <c r="O17">
        <v>2.72</v>
      </c>
      <c r="P17">
        <v>2.6</v>
      </c>
      <c r="Q17">
        <v>0.74</v>
      </c>
      <c r="R17" s="22">
        <v>0.27205882352941174</v>
      </c>
    </row>
    <row r="18" spans="1:18" x14ac:dyDescent="0.25">
      <c r="B18" t="s">
        <v>18</v>
      </c>
      <c r="C18">
        <v>1.6</v>
      </c>
      <c r="D18">
        <v>2.15</v>
      </c>
      <c r="E18">
        <v>0.34</v>
      </c>
      <c r="F18" s="22">
        <v>0.21249999999999999</v>
      </c>
      <c r="H18" t="s">
        <v>19</v>
      </c>
      <c r="I18">
        <v>1.42</v>
      </c>
      <c r="J18">
        <v>2.12</v>
      </c>
      <c r="K18">
        <v>0.67</v>
      </c>
      <c r="L18" s="22">
        <v>0.471830985915493</v>
      </c>
      <c r="N18" t="s">
        <v>18</v>
      </c>
      <c r="O18">
        <v>1.24</v>
      </c>
      <c r="P18">
        <v>2</v>
      </c>
      <c r="Q18">
        <v>0.24</v>
      </c>
      <c r="R18" s="22">
        <v>0.19354838709677419</v>
      </c>
    </row>
    <row r="19" spans="1:18" x14ac:dyDescent="0.25">
      <c r="B19" t="s">
        <v>29</v>
      </c>
      <c r="C19">
        <v>3.05</v>
      </c>
      <c r="D19">
        <v>3.27</v>
      </c>
      <c r="E19">
        <v>1.18</v>
      </c>
      <c r="F19" s="22">
        <v>0.38688524590163936</v>
      </c>
      <c r="H19" t="s">
        <v>20</v>
      </c>
      <c r="I19">
        <v>1.24</v>
      </c>
      <c r="J19">
        <v>1.08</v>
      </c>
      <c r="K19">
        <v>0.3</v>
      </c>
      <c r="L19" s="22">
        <v>0.24193548387096772</v>
      </c>
      <c r="N19" t="s">
        <v>29</v>
      </c>
      <c r="O19">
        <v>1.91</v>
      </c>
      <c r="P19">
        <v>6</v>
      </c>
      <c r="Q19">
        <v>0.74</v>
      </c>
      <c r="R19" s="22">
        <v>0.38743455497382201</v>
      </c>
    </row>
    <row r="20" spans="1:18" x14ac:dyDescent="0.25">
      <c r="B20" t="s">
        <v>23</v>
      </c>
      <c r="C20">
        <v>2.46</v>
      </c>
      <c r="D20">
        <v>6.02</v>
      </c>
      <c r="E20">
        <v>0.96</v>
      </c>
      <c r="F20" s="22">
        <v>0.3902439024390244</v>
      </c>
      <c r="H20" t="s">
        <v>24</v>
      </c>
      <c r="I20">
        <v>1.61</v>
      </c>
      <c r="J20">
        <v>1.85</v>
      </c>
      <c r="K20">
        <v>0.44</v>
      </c>
      <c r="L20" s="22">
        <v>0.27329192546583847</v>
      </c>
      <c r="N20" t="s">
        <v>30</v>
      </c>
      <c r="O20">
        <v>2.76</v>
      </c>
      <c r="P20">
        <v>3.21</v>
      </c>
      <c r="Q20">
        <v>0.41599999999999998</v>
      </c>
      <c r="R20" s="22">
        <v>0.15072463768115943</v>
      </c>
    </row>
    <row r="21" spans="1:18" x14ac:dyDescent="0.25">
      <c r="B21" t="s">
        <v>19</v>
      </c>
      <c r="C21">
        <v>0.6</v>
      </c>
      <c r="D21">
        <v>0.79</v>
      </c>
      <c r="E21">
        <v>0.23</v>
      </c>
      <c r="F21" s="22">
        <v>0.38333333333333336</v>
      </c>
      <c r="H21" t="s">
        <v>31</v>
      </c>
      <c r="I21">
        <v>0.77</v>
      </c>
      <c r="J21">
        <v>0.8</v>
      </c>
      <c r="K21">
        <v>0.2</v>
      </c>
      <c r="L21" s="22">
        <v>0.25974025974025977</v>
      </c>
      <c r="N21" t="s">
        <v>20</v>
      </c>
      <c r="O21">
        <v>0.86</v>
      </c>
      <c r="P21">
        <v>4.49</v>
      </c>
      <c r="Q21">
        <v>0.25</v>
      </c>
      <c r="R21" s="22">
        <v>0.29069767441860467</v>
      </c>
    </row>
    <row r="22" spans="1:18" x14ac:dyDescent="0.25">
      <c r="B22" t="s">
        <v>24</v>
      </c>
      <c r="C22">
        <v>1.1499999999999999</v>
      </c>
      <c r="D22">
        <v>2.33</v>
      </c>
      <c r="E22">
        <v>0.45</v>
      </c>
      <c r="F22" s="22">
        <v>0.39130434782608697</v>
      </c>
      <c r="H22" t="s">
        <v>21</v>
      </c>
      <c r="I22">
        <v>2.21</v>
      </c>
      <c r="J22">
        <v>1.81</v>
      </c>
      <c r="K22">
        <v>0.85</v>
      </c>
      <c r="L22" s="22">
        <v>0.38461538461538464</v>
      </c>
      <c r="N22" t="s">
        <v>24</v>
      </c>
      <c r="O22">
        <v>3.48</v>
      </c>
      <c r="P22">
        <v>6.32</v>
      </c>
      <c r="Q22">
        <v>0.67</v>
      </c>
      <c r="R22" s="22">
        <v>0.19252873563218392</v>
      </c>
    </row>
    <row r="23" spans="1:18" x14ac:dyDescent="0.25">
      <c r="B23" t="s">
        <v>31</v>
      </c>
      <c r="C23">
        <v>0.73</v>
      </c>
      <c r="D23">
        <v>0.82</v>
      </c>
      <c r="E23">
        <v>0.22</v>
      </c>
      <c r="F23" s="22">
        <v>0.30136986301369861</v>
      </c>
      <c r="N23" t="s">
        <v>31</v>
      </c>
      <c r="O23">
        <v>2.61</v>
      </c>
      <c r="P23">
        <v>3.58</v>
      </c>
      <c r="Q23">
        <v>0.75</v>
      </c>
      <c r="R23" s="22">
        <v>0.2873563218390805</v>
      </c>
    </row>
    <row r="24" spans="1:18" x14ac:dyDescent="0.25">
      <c r="B24" t="s">
        <v>21</v>
      </c>
      <c r="C24">
        <v>1.76</v>
      </c>
      <c r="D24">
        <v>1.25</v>
      </c>
      <c r="E24">
        <v>0.56999999999999995</v>
      </c>
      <c r="F24" s="22">
        <v>0.32386363636363635</v>
      </c>
      <c r="N24" t="s">
        <v>21</v>
      </c>
      <c r="O24">
        <v>1.2</v>
      </c>
      <c r="P24">
        <v>2.14</v>
      </c>
      <c r="Q24">
        <v>0.36</v>
      </c>
      <c r="R24" s="22">
        <v>0.3</v>
      </c>
    </row>
    <row r="25" spans="1:18" x14ac:dyDescent="0.25">
      <c r="N25" t="s">
        <v>27</v>
      </c>
      <c r="O25">
        <v>1.0900000000000001</v>
      </c>
      <c r="P25">
        <v>2.39</v>
      </c>
      <c r="Q25">
        <v>0.25</v>
      </c>
      <c r="R25" s="22">
        <v>0.2293577981651376</v>
      </c>
    </row>
    <row r="26" spans="1:18" x14ac:dyDescent="0.25">
      <c r="N26" t="s">
        <v>33</v>
      </c>
      <c r="O26">
        <v>1.73</v>
      </c>
      <c r="P26">
        <v>2.91</v>
      </c>
      <c r="Q26">
        <v>0.38</v>
      </c>
      <c r="R26" s="22">
        <v>0.21965317919075145</v>
      </c>
    </row>
    <row r="27" spans="1:18" x14ac:dyDescent="0.25">
      <c r="N27" t="s">
        <v>34</v>
      </c>
      <c r="O27">
        <v>1.59</v>
      </c>
      <c r="P27">
        <v>2.59</v>
      </c>
      <c r="Q27">
        <v>0.4</v>
      </c>
      <c r="R27" s="22">
        <v>0.25157232704402516</v>
      </c>
    </row>
    <row r="28" spans="1:18" x14ac:dyDescent="0.25">
      <c r="N28" t="s">
        <v>35</v>
      </c>
      <c r="O28">
        <v>1.63</v>
      </c>
      <c r="P28">
        <v>3.53</v>
      </c>
      <c r="Q28">
        <v>0.49</v>
      </c>
      <c r="R28" s="22">
        <v>0.30061349693251538</v>
      </c>
    </row>
    <row r="29" spans="1:18" x14ac:dyDescent="0.25">
      <c r="N29" t="s">
        <v>36</v>
      </c>
      <c r="O29">
        <v>2.61</v>
      </c>
      <c r="P29">
        <v>2.75</v>
      </c>
      <c r="Q29">
        <v>0.63</v>
      </c>
      <c r="R29" s="22">
        <v>0.2413793103448276</v>
      </c>
    </row>
    <row r="30" spans="1:18" x14ac:dyDescent="0.25">
      <c r="N30" t="s">
        <v>37</v>
      </c>
      <c r="O30">
        <v>3.47</v>
      </c>
      <c r="P30">
        <v>3.21</v>
      </c>
      <c r="Q30">
        <v>1.2</v>
      </c>
      <c r="R30" s="22">
        <v>0.34582132564841495</v>
      </c>
    </row>
    <row r="31" spans="1:18" x14ac:dyDescent="0.25">
      <c r="N31" t="s">
        <v>38</v>
      </c>
      <c r="O31">
        <v>2.59</v>
      </c>
      <c r="P31">
        <v>3.53</v>
      </c>
      <c r="Q31">
        <v>0.71</v>
      </c>
      <c r="R31" s="22">
        <v>0.27413127413127414</v>
      </c>
    </row>
    <row r="32" spans="1:18" ht="15.75" thickBot="1" x14ac:dyDescent="0.3"/>
    <row r="33" spans="1:18" s="19" customFormat="1" ht="15.75" thickBot="1" x14ac:dyDescent="0.3">
      <c r="E33" s="19" t="s">
        <v>4</v>
      </c>
      <c r="F33" s="25">
        <f>AVERAGE(F17:F24)</f>
        <v>0.3302531976753339</v>
      </c>
      <c r="K33" s="19" t="s">
        <v>4</v>
      </c>
      <c r="L33" s="25">
        <f>AVERAGE(L17:L22)</f>
        <v>0.32493264296496033</v>
      </c>
      <c r="Q33" s="19" t="s">
        <v>4</v>
      </c>
      <c r="R33" s="27">
        <f>AVERAGE(R17:R31)</f>
        <v>0.26245852310853218</v>
      </c>
    </row>
    <row r="35" spans="1:18" ht="15.75" thickBot="1" x14ac:dyDescent="0.3">
      <c r="A35" s="17" t="s">
        <v>15</v>
      </c>
      <c r="C35" s="3" t="s">
        <v>11</v>
      </c>
      <c r="D35" s="3" t="s">
        <v>12</v>
      </c>
      <c r="E35" s="15" t="s">
        <v>13</v>
      </c>
      <c r="F35" s="21" t="s">
        <v>14</v>
      </c>
      <c r="G35" s="17" t="s">
        <v>16</v>
      </c>
      <c r="I35" s="3" t="s">
        <v>11</v>
      </c>
      <c r="J35" s="3" t="s">
        <v>12</v>
      </c>
      <c r="K35" s="15" t="s">
        <v>13</v>
      </c>
      <c r="L35" s="21" t="s">
        <v>14</v>
      </c>
      <c r="M35" s="17" t="s">
        <v>26</v>
      </c>
      <c r="O35" s="3" t="s">
        <v>11</v>
      </c>
      <c r="P35" s="3" t="s">
        <v>12</v>
      </c>
      <c r="Q35" s="15" t="s">
        <v>13</v>
      </c>
      <c r="R35" s="23" t="s">
        <v>14</v>
      </c>
    </row>
    <row r="36" spans="1:18" ht="15.75" thickBot="1" x14ac:dyDescent="0.3">
      <c r="A36" s="26">
        <v>412006</v>
      </c>
      <c r="B36" t="s">
        <v>22</v>
      </c>
      <c r="C36">
        <v>1.37</v>
      </c>
      <c r="D36">
        <v>2.17</v>
      </c>
      <c r="E36">
        <v>0.47</v>
      </c>
      <c r="F36" s="22">
        <v>0.3430656934306569</v>
      </c>
      <c r="G36" s="26">
        <v>412006</v>
      </c>
      <c r="H36" t="s">
        <v>25</v>
      </c>
      <c r="I36">
        <v>1.69</v>
      </c>
      <c r="J36">
        <v>0.42</v>
      </c>
      <c r="K36">
        <v>0.25</v>
      </c>
      <c r="L36" s="22">
        <f t="shared" ref="L36:L49" si="0">K36/I36</f>
        <v>0.14792899408284024</v>
      </c>
      <c r="M36" s="26">
        <v>412006</v>
      </c>
      <c r="N36" t="s">
        <v>22</v>
      </c>
      <c r="O36">
        <v>1.58</v>
      </c>
      <c r="P36">
        <v>1.62</v>
      </c>
      <c r="Q36" s="18">
        <v>0.09</v>
      </c>
      <c r="R36" s="24">
        <v>5.6962025316455694E-2</v>
      </c>
    </row>
    <row r="37" spans="1:18" x14ac:dyDescent="0.25">
      <c r="B37" t="s">
        <v>17</v>
      </c>
      <c r="C37">
        <v>2.34</v>
      </c>
      <c r="D37">
        <v>2.1</v>
      </c>
      <c r="E37">
        <v>0.33</v>
      </c>
      <c r="F37" s="22">
        <v>0.14102564102564105</v>
      </c>
      <c r="H37" t="s">
        <v>18</v>
      </c>
      <c r="I37">
        <v>2.4</v>
      </c>
      <c r="J37">
        <v>3.69</v>
      </c>
      <c r="K37">
        <v>0.34</v>
      </c>
      <c r="L37" s="22">
        <f t="shared" si="0"/>
        <v>0.14166666666666669</v>
      </c>
      <c r="N37" t="s">
        <v>17</v>
      </c>
      <c r="O37">
        <v>1.44</v>
      </c>
      <c r="P37">
        <v>3.72</v>
      </c>
      <c r="Q37">
        <v>0.43</v>
      </c>
      <c r="R37" s="24">
        <v>0.2986111111111111</v>
      </c>
    </row>
    <row r="38" spans="1:18" x14ac:dyDescent="0.25">
      <c r="B38" t="s">
        <v>25</v>
      </c>
      <c r="C38">
        <v>1.26</v>
      </c>
      <c r="D38">
        <v>1.47</v>
      </c>
      <c r="E38">
        <v>0.31</v>
      </c>
      <c r="F38" s="22">
        <v>0.24603174603174602</v>
      </c>
      <c r="H38" t="s">
        <v>25</v>
      </c>
      <c r="I38">
        <v>0.76</v>
      </c>
      <c r="J38">
        <v>0.71</v>
      </c>
      <c r="K38">
        <v>0.19</v>
      </c>
      <c r="L38" s="22">
        <f t="shared" si="0"/>
        <v>0.25</v>
      </c>
      <c r="N38" t="s">
        <v>25</v>
      </c>
      <c r="O38">
        <v>2.0099999999999998</v>
      </c>
      <c r="P38">
        <v>1.75</v>
      </c>
      <c r="Q38" s="16">
        <v>0.24</v>
      </c>
      <c r="R38" s="24">
        <v>0.11940298507462688</v>
      </c>
    </row>
    <row r="39" spans="1:18" x14ac:dyDescent="0.25">
      <c r="B39" t="s">
        <v>32</v>
      </c>
      <c r="C39">
        <v>1.19</v>
      </c>
      <c r="D39">
        <v>1.46</v>
      </c>
      <c r="E39">
        <v>0.26</v>
      </c>
      <c r="F39" s="22">
        <v>0.21848739495798322</v>
      </c>
      <c r="H39" t="s">
        <v>32</v>
      </c>
      <c r="I39">
        <v>2.0499999999999998</v>
      </c>
      <c r="J39">
        <v>14.27</v>
      </c>
      <c r="K39">
        <v>0.57999999999999996</v>
      </c>
      <c r="L39" s="22">
        <f t="shared" si="0"/>
        <v>0.28292682926829271</v>
      </c>
      <c r="N39" t="s">
        <v>18</v>
      </c>
      <c r="O39">
        <v>2.54</v>
      </c>
      <c r="P39">
        <v>2.29</v>
      </c>
      <c r="Q39">
        <v>0.47</v>
      </c>
      <c r="R39" s="24">
        <v>0.18503937007874013</v>
      </c>
    </row>
    <row r="40" spans="1:18" x14ac:dyDescent="0.25">
      <c r="B40" t="s">
        <v>18</v>
      </c>
      <c r="C40">
        <v>1.33</v>
      </c>
      <c r="D40">
        <v>0.92</v>
      </c>
      <c r="E40">
        <v>0.31</v>
      </c>
      <c r="F40" s="22">
        <v>0.23308270676691728</v>
      </c>
      <c r="H40" t="s">
        <v>29</v>
      </c>
      <c r="I40">
        <v>2.14</v>
      </c>
      <c r="J40">
        <v>0.95</v>
      </c>
      <c r="K40">
        <v>0.54</v>
      </c>
      <c r="L40" s="22">
        <f t="shared" si="0"/>
        <v>0.25233644859813087</v>
      </c>
      <c r="N40" t="s">
        <v>29</v>
      </c>
      <c r="O40">
        <v>2.57</v>
      </c>
      <c r="P40">
        <v>2.59</v>
      </c>
      <c r="Q40">
        <v>0.89</v>
      </c>
      <c r="R40" s="24">
        <v>0.34630350194552534</v>
      </c>
    </row>
    <row r="41" spans="1:18" x14ac:dyDescent="0.25">
      <c r="B41" t="s">
        <v>29</v>
      </c>
      <c r="C41">
        <v>4.5</v>
      </c>
      <c r="D41">
        <v>2.89</v>
      </c>
      <c r="E41">
        <v>0.3</v>
      </c>
      <c r="F41" s="22">
        <v>6.6666666666666666E-2</v>
      </c>
      <c r="H41" t="s">
        <v>30</v>
      </c>
      <c r="I41">
        <v>1.76</v>
      </c>
      <c r="J41">
        <v>1.1499999999999999</v>
      </c>
      <c r="K41">
        <v>0.34</v>
      </c>
      <c r="L41" s="22">
        <f t="shared" si="0"/>
        <v>0.1931818181818182</v>
      </c>
      <c r="N41" t="s">
        <v>23</v>
      </c>
      <c r="O41">
        <v>2.0299999999999998</v>
      </c>
      <c r="P41">
        <v>1.04</v>
      </c>
      <c r="Q41">
        <v>0.15</v>
      </c>
      <c r="R41" s="24">
        <v>7.3891625615763554E-2</v>
      </c>
    </row>
    <row r="42" spans="1:18" x14ac:dyDescent="0.25">
      <c r="B42" t="s">
        <v>30</v>
      </c>
      <c r="C42">
        <v>2.75</v>
      </c>
      <c r="D42">
        <v>4.88</v>
      </c>
      <c r="E42">
        <v>0.26</v>
      </c>
      <c r="F42" s="22">
        <v>9.4545454545454544E-2</v>
      </c>
      <c r="H42" t="s">
        <v>23</v>
      </c>
      <c r="I42">
        <v>2.8</v>
      </c>
      <c r="J42">
        <v>2.04</v>
      </c>
      <c r="K42">
        <v>0.91</v>
      </c>
      <c r="L42" s="22">
        <f t="shared" si="0"/>
        <v>0.32500000000000001</v>
      </c>
      <c r="N42" t="s">
        <v>19</v>
      </c>
      <c r="O42">
        <v>1.56</v>
      </c>
      <c r="P42">
        <v>3.38</v>
      </c>
      <c r="Q42">
        <v>0.17</v>
      </c>
      <c r="R42" s="24">
        <v>0.10897435897435898</v>
      </c>
    </row>
    <row r="43" spans="1:18" x14ac:dyDescent="0.25">
      <c r="B43" t="s">
        <v>23</v>
      </c>
      <c r="C43">
        <v>2.2200000000000002</v>
      </c>
      <c r="D43">
        <v>1.18</v>
      </c>
      <c r="E43">
        <v>0.28000000000000003</v>
      </c>
      <c r="F43" s="22">
        <v>0.12612612612612611</v>
      </c>
      <c r="H43" t="s">
        <v>19</v>
      </c>
      <c r="I43">
        <v>1.7</v>
      </c>
      <c r="J43">
        <v>1.47</v>
      </c>
      <c r="K43">
        <v>0.56000000000000005</v>
      </c>
      <c r="L43" s="22">
        <f t="shared" si="0"/>
        <v>0.3294117647058824</v>
      </c>
      <c r="N43" t="s">
        <v>20</v>
      </c>
      <c r="O43">
        <v>4.9800000000000004</v>
      </c>
      <c r="P43">
        <v>5.15</v>
      </c>
      <c r="Q43">
        <v>1.04</v>
      </c>
      <c r="R43" s="24">
        <v>0.20883534136546184</v>
      </c>
    </row>
    <row r="44" spans="1:18" x14ac:dyDescent="0.25">
      <c r="B44" t="s">
        <v>19</v>
      </c>
      <c r="C44">
        <v>4.3499999999999996</v>
      </c>
      <c r="D44">
        <v>5.16</v>
      </c>
      <c r="E44">
        <v>1.34</v>
      </c>
      <c r="F44" s="22">
        <v>0.30804597701149428</v>
      </c>
      <c r="H44" t="s">
        <v>20</v>
      </c>
      <c r="I44">
        <v>2.52</v>
      </c>
      <c r="J44">
        <v>1</v>
      </c>
      <c r="K44">
        <v>0.85</v>
      </c>
      <c r="L44" s="22">
        <f t="shared" si="0"/>
        <v>0.33730158730158727</v>
      </c>
      <c r="N44" t="s">
        <v>24</v>
      </c>
      <c r="O44">
        <v>2.29</v>
      </c>
      <c r="P44">
        <v>1.96</v>
      </c>
      <c r="Q44">
        <v>0.56000000000000005</v>
      </c>
      <c r="R44" s="24">
        <v>0.24454148471615722</v>
      </c>
    </row>
    <row r="45" spans="1:18" x14ac:dyDescent="0.25">
      <c r="B45" t="s">
        <v>20</v>
      </c>
      <c r="C45">
        <v>2.11</v>
      </c>
      <c r="D45">
        <v>2.58</v>
      </c>
      <c r="E45">
        <v>0.45</v>
      </c>
      <c r="F45" s="22">
        <v>0.2132701421800948</v>
      </c>
      <c r="H45" t="s">
        <v>24</v>
      </c>
      <c r="I45">
        <v>3.5</v>
      </c>
      <c r="J45">
        <v>0.6</v>
      </c>
      <c r="K45">
        <v>0.01</v>
      </c>
      <c r="L45" s="22">
        <f t="shared" si="0"/>
        <v>2.8571428571428571E-3</v>
      </c>
    </row>
    <row r="46" spans="1:18" x14ac:dyDescent="0.25">
      <c r="B46" t="s">
        <v>24</v>
      </c>
      <c r="C46">
        <v>0.77</v>
      </c>
      <c r="D46">
        <v>1.72</v>
      </c>
      <c r="E46">
        <v>0.14000000000000001</v>
      </c>
      <c r="F46" s="22">
        <v>0.18181818181818182</v>
      </c>
      <c r="H46" t="s">
        <v>31</v>
      </c>
      <c r="I46">
        <v>2.35</v>
      </c>
      <c r="J46">
        <v>0.82</v>
      </c>
      <c r="K46">
        <v>7.0000000000000007E-2</v>
      </c>
      <c r="L46" s="22">
        <f t="shared" si="0"/>
        <v>2.9787234042553193E-2</v>
      </c>
    </row>
    <row r="47" spans="1:18" x14ac:dyDescent="0.25">
      <c r="H47" t="s">
        <v>21</v>
      </c>
      <c r="I47">
        <v>1.71</v>
      </c>
      <c r="J47">
        <v>0.47</v>
      </c>
      <c r="K47">
        <v>0.05</v>
      </c>
      <c r="L47" s="22">
        <f t="shared" si="0"/>
        <v>2.9239766081871347E-2</v>
      </c>
    </row>
    <row r="48" spans="1:18" x14ac:dyDescent="0.25">
      <c r="H48" t="s">
        <v>27</v>
      </c>
      <c r="I48">
        <v>3.01</v>
      </c>
      <c r="J48">
        <v>0.9</v>
      </c>
      <c r="K48">
        <v>7.0000000000000007E-2</v>
      </c>
      <c r="L48" s="22">
        <f t="shared" si="0"/>
        <v>2.3255813953488375E-2</v>
      </c>
    </row>
    <row r="49" spans="1:18" x14ac:dyDescent="0.25">
      <c r="H49" t="s">
        <v>28</v>
      </c>
      <c r="I49">
        <v>2.71</v>
      </c>
      <c r="J49">
        <v>0.81</v>
      </c>
      <c r="K49">
        <v>0.13</v>
      </c>
      <c r="L49" s="22">
        <f t="shared" si="0"/>
        <v>4.797047970479705E-2</v>
      </c>
    </row>
    <row r="51" spans="1:18" s="19" customFormat="1" x14ac:dyDescent="0.25">
      <c r="E51" s="19" t="s">
        <v>4</v>
      </c>
      <c r="F51" s="25">
        <f>AVERAGE(F36:F46)</f>
        <v>0.19746961186917841</v>
      </c>
      <c r="K51" s="19" t="s">
        <v>4</v>
      </c>
      <c r="L51" s="25">
        <f>AVERAGE(L36:L49)</f>
        <v>0.17091889610321936</v>
      </c>
      <c r="Q51" s="19" t="s">
        <v>4</v>
      </c>
      <c r="R51" s="25">
        <f>AVERAGE(R36:R44)</f>
        <v>0.18250686713313341</v>
      </c>
    </row>
    <row r="53" spans="1:18" ht="15.75" thickBot="1" x14ac:dyDescent="0.3">
      <c r="A53" s="17" t="s">
        <v>15</v>
      </c>
      <c r="C53" s="3" t="s">
        <v>11</v>
      </c>
      <c r="D53" s="3" t="s">
        <v>12</v>
      </c>
      <c r="E53" s="15" t="s">
        <v>13</v>
      </c>
      <c r="F53" s="21" t="s">
        <v>14</v>
      </c>
      <c r="G53" s="17" t="s">
        <v>16</v>
      </c>
      <c r="I53" s="3" t="s">
        <v>11</v>
      </c>
      <c r="J53" s="3" t="s">
        <v>12</v>
      </c>
      <c r="K53" s="15" t="s">
        <v>13</v>
      </c>
      <c r="L53" s="21" t="s">
        <v>14</v>
      </c>
      <c r="M53" s="17" t="s">
        <v>26</v>
      </c>
      <c r="O53" s="3" t="s">
        <v>11</v>
      </c>
      <c r="P53" s="3" t="s">
        <v>12</v>
      </c>
      <c r="Q53" s="15" t="s">
        <v>13</v>
      </c>
      <c r="R53" s="21" t="s">
        <v>14</v>
      </c>
    </row>
    <row r="54" spans="1:18" ht="15.75" thickBot="1" x14ac:dyDescent="0.3">
      <c r="A54" s="26">
        <v>401033</v>
      </c>
      <c r="B54" t="s">
        <v>22</v>
      </c>
      <c r="C54">
        <v>2.1</v>
      </c>
      <c r="D54">
        <v>2.37</v>
      </c>
      <c r="E54">
        <v>1</v>
      </c>
      <c r="F54" s="22">
        <v>0.47619047619047616</v>
      </c>
      <c r="G54" s="26">
        <v>401033</v>
      </c>
      <c r="H54" t="s">
        <v>22</v>
      </c>
      <c r="I54">
        <v>1.85</v>
      </c>
      <c r="J54">
        <v>1.61</v>
      </c>
      <c r="K54">
        <v>0.34</v>
      </c>
      <c r="L54" s="22">
        <v>0.18378378378378379</v>
      </c>
      <c r="M54" s="26">
        <v>401033</v>
      </c>
      <c r="N54" t="s">
        <v>22</v>
      </c>
      <c r="O54">
        <v>1.45</v>
      </c>
      <c r="P54">
        <v>1.7</v>
      </c>
      <c r="Q54">
        <v>0.36</v>
      </c>
      <c r="R54" s="22">
        <v>0.24827586206896551</v>
      </c>
    </row>
    <row r="55" spans="1:18" x14ac:dyDescent="0.25">
      <c r="B55" t="s">
        <v>25</v>
      </c>
      <c r="C55">
        <v>1.43</v>
      </c>
      <c r="D55">
        <v>0.82</v>
      </c>
      <c r="E55">
        <v>0.55000000000000004</v>
      </c>
      <c r="F55" s="22">
        <v>0.38461538461538464</v>
      </c>
      <c r="H55" t="s">
        <v>17</v>
      </c>
      <c r="I55">
        <v>3.42</v>
      </c>
      <c r="J55">
        <v>1.76</v>
      </c>
      <c r="K55">
        <v>1.64</v>
      </c>
      <c r="L55" s="22">
        <v>0.47953216374269003</v>
      </c>
      <c r="N55" t="s">
        <v>17</v>
      </c>
      <c r="O55">
        <v>1.84</v>
      </c>
      <c r="P55">
        <v>0.95</v>
      </c>
      <c r="Q55">
        <v>0.44</v>
      </c>
      <c r="R55" s="22">
        <v>0.23913043478260868</v>
      </c>
    </row>
    <row r="56" spans="1:18" x14ac:dyDescent="0.25">
      <c r="B56" t="s">
        <v>18</v>
      </c>
      <c r="C56">
        <v>1.91</v>
      </c>
      <c r="D56">
        <v>0.74</v>
      </c>
      <c r="E56">
        <v>0.54</v>
      </c>
      <c r="F56" s="22">
        <v>0.28272251308900526</v>
      </c>
      <c r="H56" t="s">
        <v>25</v>
      </c>
      <c r="I56">
        <v>1.36</v>
      </c>
      <c r="J56">
        <v>0.89</v>
      </c>
      <c r="K56">
        <v>0.56999999999999995</v>
      </c>
      <c r="L56" s="22">
        <v>0.41911764705882348</v>
      </c>
      <c r="N56" t="s">
        <v>32</v>
      </c>
      <c r="O56">
        <v>7.43</v>
      </c>
      <c r="P56">
        <v>3.47</v>
      </c>
      <c r="Q56">
        <v>2.4</v>
      </c>
      <c r="R56" s="22">
        <v>0.32301480484522205</v>
      </c>
    </row>
    <row r="57" spans="1:18" x14ac:dyDescent="0.25">
      <c r="B57" t="s">
        <v>29</v>
      </c>
      <c r="C57">
        <v>1.24</v>
      </c>
      <c r="D57">
        <v>1.03</v>
      </c>
      <c r="E57">
        <v>0.48</v>
      </c>
      <c r="F57" s="22">
        <v>0.38709677419354838</v>
      </c>
      <c r="H57" t="s">
        <v>32</v>
      </c>
      <c r="I57">
        <v>2.73</v>
      </c>
      <c r="J57">
        <v>1.86</v>
      </c>
      <c r="K57">
        <v>0.7</v>
      </c>
      <c r="L57" s="22">
        <v>0.25641025641025639</v>
      </c>
      <c r="N57" t="s">
        <v>29</v>
      </c>
      <c r="O57">
        <v>1.44</v>
      </c>
      <c r="P57">
        <v>0.71</v>
      </c>
      <c r="Q57">
        <v>0.54</v>
      </c>
      <c r="R57" s="22">
        <v>0.37500000000000006</v>
      </c>
    </row>
    <row r="58" spans="1:18" x14ac:dyDescent="0.25">
      <c r="H58" t="s">
        <v>18</v>
      </c>
      <c r="I58">
        <v>3.14</v>
      </c>
      <c r="J58">
        <v>0.74</v>
      </c>
      <c r="K58">
        <v>0.48</v>
      </c>
      <c r="L58" s="22">
        <v>0.15286624203821655</v>
      </c>
      <c r="N58" t="s">
        <v>23</v>
      </c>
      <c r="O58">
        <v>1.29</v>
      </c>
      <c r="P58">
        <v>1.39</v>
      </c>
      <c r="Q58">
        <v>0.31</v>
      </c>
      <c r="R58" s="22">
        <v>0.24031007751937983</v>
      </c>
    </row>
    <row r="59" spans="1:18" x14ac:dyDescent="0.25">
      <c r="H59" t="s">
        <v>29</v>
      </c>
      <c r="I59">
        <v>1.47</v>
      </c>
      <c r="J59">
        <v>1.1599999999999999</v>
      </c>
      <c r="K59">
        <v>0.56000000000000005</v>
      </c>
      <c r="L59" s="22">
        <v>0.38095238095238099</v>
      </c>
      <c r="N59" t="s">
        <v>19</v>
      </c>
      <c r="O59">
        <v>0.56999999999999995</v>
      </c>
      <c r="P59">
        <v>0.97</v>
      </c>
      <c r="Q59">
        <v>0.17</v>
      </c>
      <c r="R59" s="22">
        <v>0.29824561403508776</v>
      </c>
    </row>
    <row r="60" spans="1:18" x14ac:dyDescent="0.25">
      <c r="H60" t="s">
        <v>30</v>
      </c>
      <c r="I60">
        <v>1.04</v>
      </c>
      <c r="J60">
        <v>0.6</v>
      </c>
      <c r="K60">
        <v>0.2</v>
      </c>
      <c r="L60" s="22">
        <v>0.19230769230769232</v>
      </c>
      <c r="N60" t="s">
        <v>20</v>
      </c>
      <c r="O60">
        <v>0.56000000000000005</v>
      </c>
      <c r="P60">
        <v>1</v>
      </c>
      <c r="Q60">
        <v>0.22</v>
      </c>
      <c r="R60" s="22">
        <v>0.39285714285714285</v>
      </c>
    </row>
    <row r="61" spans="1:18" x14ac:dyDescent="0.25">
      <c r="H61" t="s">
        <v>23</v>
      </c>
      <c r="I61">
        <v>1.63</v>
      </c>
      <c r="J61">
        <v>1.42</v>
      </c>
      <c r="K61">
        <v>0.81</v>
      </c>
      <c r="L61" s="22">
        <v>0.49693251533742339</v>
      </c>
      <c r="N61" t="s">
        <v>24</v>
      </c>
      <c r="O61">
        <v>1.17</v>
      </c>
      <c r="P61">
        <v>0.54</v>
      </c>
      <c r="Q61">
        <v>0.19</v>
      </c>
      <c r="R61" s="22">
        <v>0.1623931623931624</v>
      </c>
    </row>
    <row r="62" spans="1:18" x14ac:dyDescent="0.25">
      <c r="H62" t="s">
        <v>19</v>
      </c>
      <c r="I62">
        <v>1.75</v>
      </c>
      <c r="J62">
        <v>1</v>
      </c>
      <c r="K62">
        <v>0.81</v>
      </c>
      <c r="L62" s="22">
        <v>0.46285714285714291</v>
      </c>
      <c r="N62" t="s">
        <v>31</v>
      </c>
      <c r="O62">
        <v>0.73</v>
      </c>
      <c r="P62">
        <v>0.95</v>
      </c>
      <c r="Q62">
        <v>0.2</v>
      </c>
      <c r="R62" s="22">
        <v>0.27397260273972607</v>
      </c>
    </row>
    <row r="63" spans="1:18" x14ac:dyDescent="0.25">
      <c r="N63" t="s">
        <v>21</v>
      </c>
      <c r="O63">
        <v>0.89</v>
      </c>
      <c r="P63">
        <v>1.26</v>
      </c>
      <c r="Q63">
        <v>0.41</v>
      </c>
      <c r="R63" s="22">
        <v>0.46067415730337075</v>
      </c>
    </row>
    <row r="65" spans="1:18" s="19" customFormat="1" x14ac:dyDescent="0.25">
      <c r="E65" s="19" t="s">
        <v>4</v>
      </c>
      <c r="F65" s="25">
        <f>AVERAGE(F54:F57)</f>
        <v>0.38265628702210364</v>
      </c>
      <c r="K65" s="19" t="s">
        <v>4</v>
      </c>
      <c r="L65" s="25">
        <f>AVERAGE(L54:L62)</f>
        <v>0.33608442494315671</v>
      </c>
      <c r="Q65" s="19" t="s">
        <v>4</v>
      </c>
      <c r="R65" s="25">
        <f>AVERAGE(R54:R63)</f>
        <v>0.30138738585446662</v>
      </c>
    </row>
    <row r="67" spans="1:18" ht="15.75" thickBot="1" x14ac:dyDescent="0.3">
      <c r="A67" s="17" t="s">
        <v>15</v>
      </c>
      <c r="C67" s="3" t="s">
        <v>11</v>
      </c>
      <c r="D67" s="3" t="s">
        <v>12</v>
      </c>
      <c r="E67" s="15" t="s">
        <v>13</v>
      </c>
      <c r="F67" s="21" t="s">
        <v>14</v>
      </c>
      <c r="G67" s="17" t="s">
        <v>16</v>
      </c>
      <c r="I67" s="3" t="s">
        <v>11</v>
      </c>
      <c r="J67" s="3" t="s">
        <v>12</v>
      </c>
      <c r="K67" s="15" t="s">
        <v>13</v>
      </c>
      <c r="L67" s="21" t="s">
        <v>14</v>
      </c>
      <c r="M67" s="17" t="s">
        <v>26</v>
      </c>
      <c r="O67" s="3" t="s">
        <v>11</v>
      </c>
      <c r="P67" s="3" t="s">
        <v>12</v>
      </c>
      <c r="Q67" s="15" t="s">
        <v>13</v>
      </c>
      <c r="R67" s="21" t="s">
        <v>14</v>
      </c>
    </row>
    <row r="68" spans="1:18" ht="15.75" thickBot="1" x14ac:dyDescent="0.3">
      <c r="A68" s="26">
        <v>401021</v>
      </c>
      <c r="B68" t="s">
        <v>25</v>
      </c>
      <c r="C68">
        <v>1.32</v>
      </c>
      <c r="D68">
        <v>0.71</v>
      </c>
      <c r="E68">
        <v>0.49</v>
      </c>
      <c r="F68" s="22">
        <v>0.37121212121212122</v>
      </c>
      <c r="G68" s="26">
        <v>401021</v>
      </c>
      <c r="H68" t="s">
        <v>17</v>
      </c>
      <c r="I68">
        <v>1.1399999999999999</v>
      </c>
      <c r="J68">
        <v>1.62</v>
      </c>
      <c r="K68">
        <v>0.47</v>
      </c>
      <c r="L68" s="22">
        <v>0.41228070175438597</v>
      </c>
      <c r="M68" s="26">
        <v>401021</v>
      </c>
      <c r="N68" t="s">
        <v>22</v>
      </c>
      <c r="O68">
        <v>1.39</v>
      </c>
      <c r="P68">
        <v>1.68</v>
      </c>
      <c r="Q68">
        <v>0.51</v>
      </c>
      <c r="R68" s="22">
        <v>0.36690647482014394</v>
      </c>
    </row>
    <row r="69" spans="1:18" x14ac:dyDescent="0.25">
      <c r="B69" t="s">
        <v>32</v>
      </c>
      <c r="C69">
        <v>1.23</v>
      </c>
      <c r="D69">
        <v>0.51</v>
      </c>
      <c r="E69">
        <v>0.4</v>
      </c>
      <c r="F69" s="22">
        <v>0.32520325203252037</v>
      </c>
      <c r="H69" t="s">
        <v>25</v>
      </c>
      <c r="I69">
        <v>1.65</v>
      </c>
      <c r="J69">
        <v>2.13</v>
      </c>
      <c r="K69">
        <v>0.69</v>
      </c>
      <c r="L69" s="22">
        <v>0.41818181818181815</v>
      </c>
      <c r="N69" t="s">
        <v>17</v>
      </c>
      <c r="O69">
        <v>1.83</v>
      </c>
      <c r="P69">
        <v>0.88</v>
      </c>
      <c r="Q69">
        <v>0.51</v>
      </c>
      <c r="R69" s="22">
        <v>0.27868852459016391</v>
      </c>
    </row>
    <row r="70" spans="1:18" x14ac:dyDescent="0.25">
      <c r="B70" t="s">
        <v>18</v>
      </c>
      <c r="C70">
        <v>2.14</v>
      </c>
      <c r="D70">
        <v>1.28</v>
      </c>
      <c r="E70">
        <v>0.99</v>
      </c>
      <c r="F70" s="22">
        <v>0.46261682242990654</v>
      </c>
      <c r="H70" t="s">
        <v>32</v>
      </c>
      <c r="I70">
        <v>1.1299999999999999</v>
      </c>
      <c r="J70">
        <v>1.37</v>
      </c>
      <c r="K70">
        <v>0.31</v>
      </c>
      <c r="L70" s="22">
        <v>0.27433628318584075</v>
      </c>
      <c r="N70" t="s">
        <v>25</v>
      </c>
      <c r="O70">
        <v>0.64</v>
      </c>
      <c r="P70">
        <v>0.53</v>
      </c>
      <c r="Q70">
        <v>0.43</v>
      </c>
      <c r="R70" s="22">
        <v>0.671875</v>
      </c>
    </row>
    <row r="71" spans="1:18" x14ac:dyDescent="0.25">
      <c r="B71" t="s">
        <v>29</v>
      </c>
      <c r="C71">
        <v>1.73</v>
      </c>
      <c r="D71">
        <v>1.17</v>
      </c>
      <c r="E71">
        <v>0.77</v>
      </c>
      <c r="F71" s="22">
        <v>0.44508670520231214</v>
      </c>
      <c r="H71" t="s">
        <v>18</v>
      </c>
      <c r="I71">
        <v>1.4</v>
      </c>
      <c r="J71">
        <v>1.48</v>
      </c>
      <c r="K71">
        <v>0.54</v>
      </c>
      <c r="L71" s="22">
        <v>0.38571428571428579</v>
      </c>
      <c r="N71" t="s">
        <v>32</v>
      </c>
      <c r="O71">
        <v>1.77</v>
      </c>
      <c r="P71">
        <v>2.25</v>
      </c>
      <c r="Q71">
        <v>1.08</v>
      </c>
      <c r="R71" s="22">
        <v>0.61016949152542377</v>
      </c>
    </row>
    <row r="72" spans="1:18" x14ac:dyDescent="0.25">
      <c r="H72" t="s">
        <v>29</v>
      </c>
      <c r="I72">
        <v>2.67</v>
      </c>
      <c r="J72">
        <v>2.75</v>
      </c>
      <c r="K72">
        <v>1.1000000000000001</v>
      </c>
      <c r="L72" s="22">
        <v>0.41198501872659182</v>
      </c>
      <c r="N72" t="s">
        <v>18</v>
      </c>
      <c r="O72">
        <v>4.22</v>
      </c>
      <c r="P72">
        <v>4.17</v>
      </c>
      <c r="Q72">
        <v>2.02</v>
      </c>
      <c r="R72" s="22">
        <v>0.47867298578199058</v>
      </c>
    </row>
    <row r="73" spans="1:18" x14ac:dyDescent="0.25">
      <c r="H73" t="s">
        <v>30</v>
      </c>
      <c r="I73">
        <v>1.75</v>
      </c>
      <c r="J73">
        <v>1.1599999999999999</v>
      </c>
      <c r="K73">
        <v>0.65</v>
      </c>
      <c r="L73" s="22">
        <v>0.37142857142857144</v>
      </c>
      <c r="N73" t="s">
        <v>29</v>
      </c>
      <c r="O73">
        <v>1.25</v>
      </c>
      <c r="P73">
        <v>0.9</v>
      </c>
      <c r="Q73">
        <v>0.56999999999999995</v>
      </c>
      <c r="R73" s="22">
        <v>0.45599999999999996</v>
      </c>
    </row>
    <row r="74" spans="1:18" x14ac:dyDescent="0.25">
      <c r="N74" t="s">
        <v>30</v>
      </c>
      <c r="O74">
        <v>1.01</v>
      </c>
      <c r="P74">
        <v>0.82</v>
      </c>
      <c r="Q74">
        <v>0.5</v>
      </c>
      <c r="R74" s="22">
        <v>0.49504950495049505</v>
      </c>
    </row>
    <row r="75" spans="1:18" x14ac:dyDescent="0.25">
      <c r="N75" t="s">
        <v>23</v>
      </c>
      <c r="O75">
        <v>2.04</v>
      </c>
      <c r="P75">
        <v>0.79</v>
      </c>
      <c r="Q75">
        <v>0.55000000000000004</v>
      </c>
      <c r="R75" s="22">
        <v>0.26960784313725494</v>
      </c>
    </row>
    <row r="76" spans="1:18" x14ac:dyDescent="0.25">
      <c r="N76" t="s">
        <v>19</v>
      </c>
      <c r="O76">
        <v>1.95</v>
      </c>
      <c r="P76">
        <v>0.84</v>
      </c>
      <c r="Q76">
        <v>0.74</v>
      </c>
      <c r="R76" s="22">
        <v>0.37948717948717947</v>
      </c>
    </row>
    <row r="77" spans="1:18" x14ac:dyDescent="0.25">
      <c r="N77" t="s">
        <v>20</v>
      </c>
      <c r="O77">
        <v>2.42</v>
      </c>
      <c r="P77">
        <v>1.07</v>
      </c>
      <c r="Q77">
        <v>0.54</v>
      </c>
      <c r="R77" s="22">
        <v>0.22314049586776863</v>
      </c>
    </row>
    <row r="78" spans="1:18" x14ac:dyDescent="0.25">
      <c r="N78" t="s">
        <v>24</v>
      </c>
      <c r="O78">
        <v>1.52</v>
      </c>
      <c r="P78">
        <v>1.1000000000000001</v>
      </c>
      <c r="Q78">
        <v>0.35</v>
      </c>
      <c r="R78" s="22">
        <v>0.23026315789473684</v>
      </c>
    </row>
    <row r="79" spans="1:18" x14ac:dyDescent="0.25">
      <c r="N79" t="s">
        <v>31</v>
      </c>
      <c r="O79">
        <v>6.18</v>
      </c>
      <c r="P79">
        <v>3.85</v>
      </c>
      <c r="Q79">
        <v>3.29</v>
      </c>
      <c r="R79" s="22">
        <v>0.53236245954692563</v>
      </c>
    </row>
    <row r="81" spans="5:18" s="19" customFormat="1" x14ac:dyDescent="0.25">
      <c r="E81" s="19" t="s">
        <v>4</v>
      </c>
      <c r="F81" s="25">
        <f>AVERAGE(F68:F72)</f>
        <v>0.40102972521921509</v>
      </c>
      <c r="K81" s="19" t="s">
        <v>4</v>
      </c>
      <c r="L81" s="25">
        <f>AVERAGE(L68:L73)</f>
        <v>0.37898777983191567</v>
      </c>
      <c r="Q81" s="19" t="s">
        <v>4</v>
      </c>
      <c r="R81" s="25">
        <f>AVERAGE(R68:R79)</f>
        <v>0.41601859313350698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TNBC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Ermer</dc:creator>
  <cp:lastModifiedBy>Ruth Ganss</cp:lastModifiedBy>
  <dcterms:created xsi:type="dcterms:W3CDTF">2024-11-28T07:30:17Z</dcterms:created>
  <dcterms:modified xsi:type="dcterms:W3CDTF">2025-01-31T04:07:33Z</dcterms:modified>
</cp:coreProperties>
</file>